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Тагульское\НВЛ\НВЛ-2026-33-Т\21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 l="1"/>
  <c r="A21" i="1"/>
  <c r="A22" i="1"/>
  <c r="A23" i="1"/>
  <c r="A24" i="1"/>
  <c r="A25" i="1"/>
  <c r="A26" i="1"/>
  <c r="A12" i="1"/>
  <c r="G27" i="1" l="1"/>
</calcChain>
</file>

<file path=xl/sharedStrings.xml><?xml version="1.0" encoding="utf-8"?>
<sst xmlns="http://schemas.openxmlformats.org/spreadsheetml/2006/main" count="101" uniqueCount="45">
  <si>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</si>
  <si>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</si>
  <si>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</si>
  <si>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</si>
  <si>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</si>
  <si>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</si>
  <si>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</si>
  <si>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</si>
  <si>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</si>
  <si>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</si>
  <si>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</si>
  <si>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</si>
  <si>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</si>
  <si>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</si>
  <si>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</si>
  <si>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</si>
  <si>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</si>
  <si>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</si>
  <si>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</si>
  <si>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</si>
  <si>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</si>
  <si>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</si>
  <si>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</si>
  <si>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</si>
  <si>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</si>
  <si>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"Труба стальная электросварная прямошовная 159х6 В ст09Г2С-12"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</si>
  <si>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НВЛ-2026/33-Т</t>
    </r>
  </si>
  <si>
    <t>DBB2600028</t>
  </si>
  <si>
    <t>DBB2600029</t>
  </si>
  <si>
    <t>DBB2600030</t>
  </si>
  <si>
    <t>DBB2600031</t>
  </si>
  <si>
    <t>DBB2600032</t>
  </si>
  <si>
    <t>DBB2600033</t>
  </si>
  <si>
    <t>DBB2600034</t>
  </si>
  <si>
    <t>DBB2600035</t>
  </si>
  <si>
    <t>DBB2600036</t>
  </si>
  <si>
    <t>DBB2600037</t>
  </si>
  <si>
    <t>DBB2600038</t>
  </si>
  <si>
    <t>DBB2600039</t>
  </si>
  <si>
    <t>DBB2600040</t>
  </si>
  <si>
    <t>DBB2600041</t>
  </si>
  <si>
    <t>DBB2600042</t>
  </si>
  <si>
    <t>1876018</t>
  </si>
  <si>
    <t>Труба стальная электросварная прямошовная 159х6 В ст09Г2С-12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</si>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</sst>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zoomScale="85" zoomScaleNormal="80" zoomScaleSheetLayoutView="85" workbookViewId="0">
      <selection activeCell="B12" sqref="B12:I26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9</v>
      </c>
      <c r="D12" s="34" t="s">
        <v>42</v>
      </c>
      <c r="E12" s="26" t="s">
        <v>43</v>
      </c>
      <c r="F12" s="25" t="s">
        <v>44</v>
      </c>
      <c r="G12" s="32">
        <v>13.856999999999999</v>
      </c>
      <c r="H12" s="37">
        <v>72532.08</v>
      </c>
      <c r="I12" s="27">
        <v>43071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18" si="0">ROW()-11</f>
        <v>2</v>
      </c>
      <c r="B13" s="25" t="s">
        <v>28</v>
      </c>
      <c r="C13" s="25" t="s">
        <v>9</v>
      </c>
      <c r="D13" s="34" t="s">
        <v>42</v>
      </c>
      <c r="E13" s="26" t="s">
        <v>43</v>
      </c>
      <c r="F13" s="25" t="s">
        <v>44</v>
      </c>
      <c r="G13" s="32">
        <v>13.856999999999999</v>
      </c>
      <c r="H13" s="37">
        <v>72532.08</v>
      </c>
      <c r="I13" s="27">
        <v>43076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29</v>
      </c>
      <c r="C14" s="25" t="s">
        <v>9</v>
      </c>
      <c r="D14" s="34" t="s">
        <v>42</v>
      </c>
      <c r="E14" s="26" t="s">
        <v>43</v>
      </c>
      <c r="F14" s="25" t="s">
        <v>44</v>
      </c>
      <c r="G14" s="32">
        <v>7.6999999999999999E-2</v>
      </c>
      <c r="H14" s="37">
        <v>72532.02</v>
      </c>
      <c r="I14" s="27">
        <v>43070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30</v>
      </c>
      <c r="C15" s="25" t="s">
        <v>9</v>
      </c>
      <c r="D15" s="34" t="s">
        <v>42</v>
      </c>
      <c r="E15" s="26" t="s">
        <v>43</v>
      </c>
      <c r="F15" s="25" t="s">
        <v>44</v>
      </c>
      <c r="G15" s="32">
        <v>0.161</v>
      </c>
      <c r="H15" s="37">
        <v>72532.13</v>
      </c>
      <c r="I15" s="27">
        <v>43071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31</v>
      </c>
      <c r="C16" s="25" t="s">
        <v>9</v>
      </c>
      <c r="D16" s="34" t="s">
        <v>42</v>
      </c>
      <c r="E16" s="26" t="s">
        <v>43</v>
      </c>
      <c r="F16" s="25" t="s">
        <v>44</v>
      </c>
      <c r="G16" s="32">
        <v>0.79100000000000004</v>
      </c>
      <c r="H16" s="37">
        <v>72532.08</v>
      </c>
      <c r="I16" s="27">
        <v>43071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32</v>
      </c>
      <c r="C17" s="25" t="s">
        <v>9</v>
      </c>
      <c r="D17" s="34" t="s">
        <v>42</v>
      </c>
      <c r="E17" s="26" t="s">
        <v>43</v>
      </c>
      <c r="F17" s="25" t="s">
        <v>44</v>
      </c>
      <c r="G17" s="32">
        <v>0.115</v>
      </c>
      <c r="H17" s="37">
        <v>72532.11</v>
      </c>
      <c r="I17" s="27">
        <v>43071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33</v>
      </c>
      <c r="C18" s="25" t="s">
        <v>9</v>
      </c>
      <c r="D18" s="34" t="s">
        <v>42</v>
      </c>
      <c r="E18" s="26" t="s">
        <v>43</v>
      </c>
      <c r="F18" s="25" t="s">
        <v>44</v>
      </c>
      <c r="G18" s="32">
        <v>13.452</v>
      </c>
      <c r="H18" s="37">
        <v>72532.08</v>
      </c>
      <c r="I18" s="27">
        <v>43071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ref="A19" si="1">ROW()-11</f>
        <v>8</v>
      </c>
      <c r="B19" s="25" t="s">
        <v>34</v>
      </c>
      <c r="C19" s="25" t="s">
        <v>9</v>
      </c>
      <c r="D19" s="34" t="s">
        <v>42</v>
      </c>
      <c r="E19" s="26" t="s">
        <v>43</v>
      </c>
      <c r="F19" s="25" t="s">
        <v>44</v>
      </c>
      <c r="G19" s="32">
        <v>13.856999999999999</v>
      </c>
      <c r="H19" s="37">
        <v>72532.08</v>
      </c>
      <c r="I19" s="27">
        <v>43071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ref="A20:A26" si="2">ROW()-11</f>
        <v>9</v>
      </c>
      <c r="B20" s="25" t="s">
        <v>35</v>
      </c>
      <c r="C20" s="25" t="s">
        <v>9</v>
      </c>
      <c r="D20" s="34" t="s">
        <v>42</v>
      </c>
      <c r="E20" s="26" t="s">
        <v>43</v>
      </c>
      <c r="F20" s="25" t="s">
        <v>44</v>
      </c>
      <c r="G20" s="32">
        <v>13.856999999999999</v>
      </c>
      <c r="H20" s="37">
        <v>72532.08</v>
      </c>
      <c r="I20" s="27">
        <v>43071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2"/>
        <v>10</v>
      </c>
      <c r="B21" s="25" t="s">
        <v>36</v>
      </c>
      <c r="C21" s="25" t="s">
        <v>9</v>
      </c>
      <c r="D21" s="34" t="s">
        <v>42</v>
      </c>
      <c r="E21" s="26" t="s">
        <v>43</v>
      </c>
      <c r="F21" s="25" t="s">
        <v>44</v>
      </c>
      <c r="G21" s="32">
        <v>1.927</v>
      </c>
      <c r="H21" s="37">
        <v>72532.08</v>
      </c>
      <c r="I21" s="27">
        <v>43070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2"/>
        <v>11</v>
      </c>
      <c r="B22" s="25" t="s">
        <v>37</v>
      </c>
      <c r="C22" s="25" t="s">
        <v>9</v>
      </c>
      <c r="D22" s="34" t="s">
        <v>42</v>
      </c>
      <c r="E22" s="26" t="s">
        <v>43</v>
      </c>
      <c r="F22" s="25" t="s">
        <v>44</v>
      </c>
      <c r="G22" s="32">
        <v>0.254</v>
      </c>
      <c r="H22" s="37">
        <v>72532.070000000007</v>
      </c>
      <c r="I22" s="27">
        <v>43070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2"/>
        <v>12</v>
      </c>
      <c r="B23" s="25" t="s">
        <v>38</v>
      </c>
      <c r="C23" s="25" t="s">
        <v>9</v>
      </c>
      <c r="D23" s="34" t="s">
        <v>42</v>
      </c>
      <c r="E23" s="26" t="s">
        <v>43</v>
      </c>
      <c r="F23" s="25" t="s">
        <v>44</v>
      </c>
      <c r="G23" s="32">
        <v>5.1999999999999998E-2</v>
      </c>
      <c r="H23" s="37">
        <v>72532.03</v>
      </c>
      <c r="I23" s="27">
        <v>43070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2"/>
        <v>13</v>
      </c>
      <c r="B24" s="25" t="s">
        <v>39</v>
      </c>
      <c r="C24" s="25" t="s">
        <v>9</v>
      </c>
      <c r="D24" s="34" t="s">
        <v>42</v>
      </c>
      <c r="E24" s="26" t="s">
        <v>43</v>
      </c>
      <c r="F24" s="25" t="s">
        <v>44</v>
      </c>
      <c r="G24" s="32">
        <v>1.4999999999999999E-2</v>
      </c>
      <c r="H24" s="37">
        <v>72531.97</v>
      </c>
      <c r="I24" s="27">
        <v>43071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2"/>
        <v>14</v>
      </c>
      <c r="B25" s="25" t="s">
        <v>40</v>
      </c>
      <c r="C25" s="25" t="s">
        <v>9</v>
      </c>
      <c r="D25" s="34" t="s">
        <v>42</v>
      </c>
      <c r="E25" s="26" t="s">
        <v>43</v>
      </c>
      <c r="F25" s="25" t="s">
        <v>44</v>
      </c>
      <c r="G25" s="32">
        <v>0.104</v>
      </c>
      <c r="H25" s="37">
        <v>72532.03</v>
      </c>
      <c r="I25" s="27">
        <v>43070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2"/>
        <v>15</v>
      </c>
      <c r="B26" s="25" t="s">
        <v>41</v>
      </c>
      <c r="C26" s="25" t="s">
        <v>9</v>
      </c>
      <c r="D26" s="34" t="s">
        <v>42</v>
      </c>
      <c r="E26" s="26" t="s">
        <v>43</v>
      </c>
      <c r="F26" s="25" t="s">
        <v>44</v>
      </c>
      <c r="G26" s="32">
        <v>0.38200000000000001</v>
      </c>
      <c r="H26" s="37">
        <v>72532.100000000006</v>
      </c>
      <c r="I26" s="27">
        <v>43071</v>
      </c>
      <c r="J26" s="36"/>
      <c r="K26" s="20"/>
      <c r="L26" s="20"/>
      <c r="M26" s="20"/>
      <c r="N26" s="20"/>
      <c r="O26" s="20"/>
      <c r="P26" s="20"/>
      <c r="Q26" s="20"/>
    </row>
    <row r="27" spans="1:17" s="4" customFormat="1" ht="15.75" x14ac:dyDescent="0.25">
      <c r="A27" s="51" t="s">
        <v>6</v>
      </c>
      <c r="B27" s="52"/>
      <c r="C27" s="52"/>
      <c r="D27" s="52"/>
      <c r="E27" s="53"/>
      <c r="F27" s="28"/>
      <c r="G27" s="29">
        <f>SUM(G12:G26)</f>
        <v>72.758000000000024</v>
      </c>
      <c r="H27" s="30"/>
      <c r="I27" s="31"/>
      <c r="J27" s="21"/>
      <c r="K27" s="20"/>
      <c r="L27" s="11"/>
      <c r="M27" s="11"/>
      <c r="N27" s="11"/>
      <c r="O27" s="11"/>
      <c r="P27" s="11"/>
      <c r="Q27" s="11"/>
    </row>
    <row r="28" spans="1:17" s="4" customFormat="1" x14ac:dyDescent="0.25">
      <c r="A28" s="43"/>
      <c r="B28" s="44"/>
      <c r="C28" s="44"/>
      <c r="D28" s="44"/>
      <c r="E28" s="44"/>
      <c r="F28" s="44"/>
      <c r="G28" s="44"/>
      <c r="H28" s="44"/>
      <c r="I28" s="45"/>
      <c r="J28" s="11"/>
      <c r="K28" s="22"/>
      <c r="L28" s="11"/>
      <c r="M28" s="11"/>
      <c r="N28" s="11"/>
      <c r="O28" s="11"/>
      <c r="P28" s="11"/>
      <c r="Q28" s="11"/>
    </row>
    <row r="29" spans="1:17" s="4" customFormat="1" ht="92.25" customHeight="1" x14ac:dyDescent="0.25">
      <c r="A29" s="39" t="s">
        <v>7</v>
      </c>
      <c r="B29" s="40"/>
      <c r="C29" s="40"/>
      <c r="D29" s="40"/>
      <c r="E29" s="41"/>
      <c r="F29" s="54" t="s">
        <v>14</v>
      </c>
      <c r="G29" s="54"/>
      <c r="H29" s="54"/>
      <c r="I29" s="54"/>
      <c r="J29" s="11"/>
      <c r="K29" s="11"/>
      <c r="L29" s="11"/>
      <c r="M29" s="11"/>
      <c r="N29" s="11"/>
      <c r="O29" s="11"/>
      <c r="P29" s="11"/>
      <c r="Q29" s="11"/>
    </row>
    <row r="30" spans="1:17" s="4" customFormat="1" ht="15.75" customHeight="1" x14ac:dyDescent="0.25">
      <c r="A30" s="39" t="s">
        <v>8</v>
      </c>
      <c r="B30" s="40"/>
      <c r="C30" s="40"/>
      <c r="D30" s="40"/>
      <c r="E30" s="41"/>
      <c r="F30" s="42" t="s">
        <v>13</v>
      </c>
      <c r="G30" s="42"/>
      <c r="H30" s="42"/>
      <c r="I30" s="42"/>
      <c r="Q30" s="11"/>
    </row>
    <row r="31" spans="1:17" s="4" customFormat="1" ht="33.75" customHeight="1" x14ac:dyDescent="0.25">
      <c r="A31" s="39" t="s">
        <v>15</v>
      </c>
      <c r="B31" s="40"/>
      <c r="C31" s="40"/>
      <c r="D31" s="40"/>
      <c r="E31" s="41"/>
      <c r="F31" s="42" t="s">
        <v>12</v>
      </c>
      <c r="G31" s="42"/>
      <c r="H31" s="42"/>
      <c r="I31" s="42"/>
      <c r="Q31" s="11"/>
    </row>
    <row r="32" spans="1:17" ht="121.5" customHeight="1" x14ac:dyDescent="0.25">
      <c r="A32" s="46" t="s">
        <v>17</v>
      </c>
      <c r="B32" s="46"/>
      <c r="C32" s="46"/>
      <c r="D32" s="46"/>
      <c r="E32" s="46"/>
      <c r="F32" s="47" t="s">
        <v>18</v>
      </c>
      <c r="G32" s="47"/>
      <c r="H32" s="47"/>
      <c r="I32" s="47"/>
    </row>
    <row r="33" spans="1:17" ht="60.75" customHeight="1" x14ac:dyDescent="0.25">
      <c r="A33" s="49"/>
      <c r="B33" s="49"/>
      <c r="C33" s="49"/>
      <c r="D33" s="49"/>
      <c r="E33" s="49"/>
      <c r="F33" s="49"/>
      <c r="G33" s="49"/>
      <c r="H33" s="49"/>
      <c r="I33" s="49"/>
    </row>
    <row r="34" spans="1:17" ht="56.25" customHeight="1" x14ac:dyDescent="0.25">
      <c r="A34" s="38"/>
      <c r="B34" s="38"/>
      <c r="C34" s="38"/>
      <c r="D34" s="38"/>
      <c r="E34" s="38"/>
      <c r="F34" s="48"/>
      <c r="G34" s="48"/>
      <c r="H34" s="48"/>
      <c r="I34" s="48"/>
      <c r="J34" s="5"/>
      <c r="K34" s="5"/>
      <c r="L34" s="5"/>
      <c r="M34" s="5"/>
      <c r="N34" s="5"/>
      <c r="O34" s="5"/>
      <c r="P34" s="5"/>
      <c r="Q34" s="5"/>
    </row>
    <row r="37" spans="1:17" ht="15.75" x14ac:dyDescent="0.25">
      <c r="A37" s="23"/>
    </row>
    <row r="38" spans="1:17" ht="15.75" x14ac:dyDescent="0.25">
      <c r="A38" s="23"/>
    </row>
  </sheetData>
  <mergeCells count="21"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4:E34"/>
    <mergeCell ref="A31:E31"/>
    <mergeCell ref="F31:I31"/>
    <mergeCell ref="A28:I28"/>
    <mergeCell ref="A30:E30"/>
    <mergeCell ref="F30:I30"/>
    <mergeCell ref="A32:E32"/>
    <mergeCell ref="F32:I32"/>
    <mergeCell ref="F34:I34"/>
    <mergeCell ref="A33:I3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2026-04-21T04:20:11Z</cp:lastPrinted>
  <dcterms:created xsi:type="dcterms:W3CDTF">2016-09-16T10:27:35Z</dcterms:created>
  <dcterms:modified xsi:type="dcterms:W3CDTF">2026-05-21T08:58:54Z</dcterms:modified>
</cp:coreProperties>
</file>